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 activeTab="1"/>
  </bookViews>
  <sheets>
    <sheet name="(ตัวอย่าง) แบบสรุปงบหน้า" sheetId="1" r:id="rId1"/>
    <sheet name="แบบสรุปงบหน้า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Q13" i="1"/>
  <c r="R15" i="3"/>
  <c r="Q15" i="3"/>
  <c r="P15" i="3" l="1"/>
  <c r="O15" i="3"/>
  <c r="I15" i="3"/>
  <c r="P13" i="1" l="1"/>
  <c r="O13" i="1"/>
  <c r="I13" i="1"/>
</calcChain>
</file>

<file path=xl/sharedStrings.xml><?xml version="1.0" encoding="utf-8"?>
<sst xmlns="http://schemas.openxmlformats.org/spreadsheetml/2006/main" count="112" uniqueCount="63">
  <si>
    <t>ลำดับ</t>
  </si>
  <si>
    <t>จังหวัด</t>
  </si>
  <si>
    <t>อำเภอ</t>
  </si>
  <si>
    <t>ตำบล</t>
  </si>
  <si>
    <t>อปท.</t>
  </si>
  <si>
    <t>หมู่ที่/ชุมชนที่</t>
  </si>
  <si>
    <t>N</t>
  </si>
  <si>
    <t>E</t>
  </si>
  <si>
    <t>ครัวเรือน</t>
  </si>
  <si>
    <t>คน</t>
  </si>
  <si>
    <t>สิ่งที่ส่งมาด้วย 1</t>
  </si>
  <si>
    <t xml:space="preserve"> จุดพิกัด </t>
  </si>
  <si>
    <r>
      <t>โครงการ</t>
    </r>
    <r>
      <rPr>
        <b/>
        <vertAlign val="superscript"/>
        <sz val="14"/>
        <color theme="1"/>
        <rFont val="TH SarabunPSK"/>
        <family val="2"/>
      </rPr>
      <t xml:space="preserve"> </t>
    </r>
  </si>
  <si>
    <t>หมู่บ้าน/ชุมชน</t>
  </si>
  <si>
    <t>งบประมาณ</t>
  </si>
  <si>
    <t>( / )</t>
  </si>
  <si>
    <t>(ระบุ)</t>
  </si>
  <si>
    <t>/</t>
  </si>
  <si>
    <t>หมายเหตุ :</t>
  </si>
  <si>
    <t xml:space="preserve">จำนวนครัวเรือนและประชาชนผู้รับประโยชน์ </t>
  </si>
  <si>
    <t>(ตัวอย่าง)</t>
  </si>
  <si>
    <t>ลักษณะของโครงการ</t>
  </si>
  <si>
    <t xml:space="preserve"> /</t>
  </si>
  <si>
    <t>ถ่ายโอนจากกรมชลประทาน</t>
  </si>
  <si>
    <t>ถ่ายโอนจากหน่วยงานอื่น หรือ ของ อปท.</t>
  </si>
  <si>
    <t>ท้องถิ่นจังหวัด ...................................................</t>
  </si>
  <si>
    <t xml:space="preserve">     -  ถ่ายโอนจากกรมชลประทาน (พัฒนาแหล่งน้ำที่มีอยู่เดิม)</t>
  </si>
  <si>
    <t>6.  กรอกข้อมูลในช่อง "จำนวนครัวเรือนและประชาชนผู้รับประโยชน์"  (กรณีผู้รับประโยชน์มีหลายหมู่บ้าน/ชุมชน ให้ระบุเป็นจำนวนรวม)</t>
  </si>
  <si>
    <t>รวม  ...............  โครงการ</t>
  </si>
  <si>
    <t>จังหวัด .............................................................</t>
  </si>
  <si>
    <r>
      <t>โครงการ</t>
    </r>
    <r>
      <rPr>
        <vertAlign val="superscript"/>
        <sz val="11"/>
        <color theme="1"/>
        <rFont val="Tahoma"/>
        <family val="2"/>
        <charset val="222"/>
        <scheme val="minor"/>
      </rPr>
      <t xml:space="preserve"> </t>
    </r>
  </si>
  <si>
    <t>จังหวัดอุบลราชธานี</t>
  </si>
  <si>
    <t>อุบลราชธานี</t>
  </si>
  <si>
    <t>น้ำยืน</t>
  </si>
  <si>
    <t>เก่าขาม</t>
  </si>
  <si>
    <t>อบต.เก่าขาม</t>
  </si>
  <si>
    <t>บ้านเก่าขาม</t>
  </si>
  <si>
    <t>รวม  2  โครงการ</t>
  </si>
  <si>
    <t>พัฒนาแหล่งที่มีอยู่เดิม</t>
  </si>
  <si>
    <t>ก่อสร้างแหล่งใหม่</t>
  </si>
  <si>
    <t xml:space="preserve">     -  ถ่ายโอนจากหน่วยงานอื่น หรือ ของ อปท. ("พัฒนาแหล่งที่มีอยู่เดิม" หรือ "ก่อสร้างแหล่งใหม่")</t>
  </si>
  <si>
    <t>พัฒนาแหล่งน้ำที่มีอยู่เดิม</t>
  </si>
  <si>
    <t>สรุปงบหน้าโครงการเงินอุดหนุนเฉพาะกิจ เงินอุดหนุนสำหรับสนับสนุนการก่อสร้าง/ปรับปรุงและพัฒนาการบริหารจัดการน้ำระบบธนาคารน้ำใต้ดิน</t>
  </si>
  <si>
    <t>2.  กรอกข้อมูลในช่อง "โครงการ" โดยระบุ ประเภทโครงการ , ชื่อระบบธนาคารน้ำใต้ดิน, หมู่ที่/ชุมชนที่ , หมู่บ้าน/ชุมชน , ตำบล , อปท. , อำเภอ , จังหวัด ตามลำดับ</t>
  </si>
  <si>
    <t>ยอดเงินสะสม</t>
  </si>
  <si>
    <t>ยอดเงินสะสมสุทธิ</t>
  </si>
  <si>
    <t>(ลงชื่อ)....................................................ผู้ตรวจสอบ</t>
  </si>
  <si>
    <t xml:space="preserve">            (....................................................)</t>
  </si>
  <si>
    <t xml:space="preserve">     ท้องถิ่นจังหวัด ...................................................</t>
  </si>
  <si>
    <t xml:space="preserve">         (....................................................)</t>
  </si>
  <si>
    <t>ก่อสร้างธนาคารน้ำใต้ดิน ระบบปิด หมู่ที่ 1 บ้านเก่าขาม ตำบลเก่าขาม องค์การบริหารส่วนตำบลเก่าขาม อำเภอน้ำยืน จังหวัดอุบลราชธานี</t>
  </si>
  <si>
    <t>บ้านจานไหล</t>
  </si>
  <si>
    <t>เมืองอุบลราชธานี</t>
  </si>
  <si>
    <t>อบต.หนองขอน</t>
  </si>
  <si>
    <t>หนองขอน</t>
  </si>
  <si>
    <t>ปรับปรุงธนาคารน้ำใต้ดิน ระบบเปิด หมู่ที่ 4 บ้านจานไหลตำบลหนองขอน องค์การบริหารส่วนตำบลหนองขอน อำเภอเมืองอุบลราชธานี จังหวัดอุบลราชธานี</t>
  </si>
  <si>
    <t>7. กรอกข้อมูลในช่อง "ยอดเงินสะสม" , "ยอดเงินสะสมสุทธิ" ให้ครบถ้วน</t>
  </si>
  <si>
    <t xml:space="preserve">5. กรอกข้อมูลในช่อง "จุดพิกัด" ในระบบ N และ E  </t>
  </si>
  <si>
    <t>6. กรอกข้อมูลในช่อง "จำนวนครัวเรือนและประชาชนผู้รับประโยชน์"  (กรณีผู้รับประโยชน์มีหลายหมู่บ้าน/ชุมชน ให้ระบุเป็นจำนวนรวม)</t>
  </si>
  <si>
    <t>4. ทำเครื่องหมาย ( / )  ในช่องลักษณะของโครงการ</t>
  </si>
  <si>
    <t>3. กรอกข้อมูลในช่อง "'งบประมาณ" จะต้องมีวงเงินงบประมาณไม่น้อยกว่า 500,000 บาท และต่ำกว่า 10,000,000 บาท</t>
  </si>
  <si>
    <t>2. กรอกข้อมูลในช่อง "โครงการ" โดยระบุ ประเภทโครงการ , ชื่อระบบธนาคารน้ำใต้ดิน, หมู่ที่/ชุมชนที่ , หมู่บ้าน/ชุมชน , ตำบล , อปท. , อำเภอ , จังหวัด ตามลำดับ</t>
  </si>
  <si>
    <t>1. กรอกข้อมูลในช่อง "จังหวัด" , "อำเภอ" , "ตำบล" , "อปท." , "หมู่ที่/ชุมชนที่" และ "หมู่บ้าน/ชุมชน" ให้ครบถ้วน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</si>
</sst>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vertAlign val="superscript"/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indexed="8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4"/>
      <color theme="1"/>
      <name val="TH SarabunPSK"/>
      <family val="2"/>
    </font>
    <font>
      <vertAlign val="superscript"/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indexed="8"/>
      <name val="TH SarabunIT๙"/>
      <family val="2"/>
    </font>
    <font>
      <b/>
      <i/>
      <sz val="22"/>
      <color rgb="FFFF0000"/>
      <name val="TH SarabunPSK"/>
      <family val="2"/>
    </font>
    <font>
      <b/>
      <sz val="1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9">
    <xf numFmtId="0" fontId="0" fillId="0" borderId="0" xfId="0"/>
    <xf numFmtId="0" fontId="3" fillId="2" borderId="1" xfId="0" applyFont="1" applyFill="1" applyBorder="1" applyAlignment="1">
      <alignment horizontal="center" vertical="top" shrinkToFit="1"/>
    </xf>
    <xf numFmtId="0" fontId="3" fillId="0" borderId="0" xfId="0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1" xfId="0" applyFont="1" applyBorder="1" applyAlignment="1">
      <alignment horizontal="center" vertical="top" shrinkToFit="1"/>
    </xf>
    <xf numFmtId="0" fontId="3" fillId="0" borderId="1" xfId="0" applyFont="1" applyBorder="1" applyAlignment="1">
      <alignment vertical="top" shrinkToFit="1"/>
    </xf>
    <xf numFmtId="3" fontId="3" fillId="0" borderId="1" xfId="0" applyNumberFormat="1" applyFont="1" applyBorder="1" applyAlignment="1">
      <alignment horizontal="center" vertical="top" shrinkToFit="1"/>
    </xf>
    <xf numFmtId="187" fontId="3" fillId="0" borderId="1" xfId="1" applyNumberFormat="1" applyFont="1" applyBorder="1" applyAlignment="1">
      <alignment horizontal="center" vertical="top" shrinkToFit="1"/>
    </xf>
    <xf numFmtId="3" fontId="4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horizontal="left" vertical="top" wrapText="1" shrinkToFit="1"/>
    </xf>
    <xf numFmtId="0" fontId="3" fillId="0" borderId="0" xfId="0" applyFont="1" applyAlignment="1">
      <alignment vertical="top" shrinkToFit="1"/>
    </xf>
    <xf numFmtId="0" fontId="6" fillId="0" borderId="0" xfId="0" applyFont="1" applyAlignment="1">
      <alignment horizontal="left" shrinkToFit="1"/>
    </xf>
    <xf numFmtId="0" fontId="6" fillId="0" borderId="0" xfId="0" applyFont="1" applyAlignment="1">
      <alignment shrinkToFit="1"/>
    </xf>
    <xf numFmtId="0" fontId="1" fillId="0" borderId="0" xfId="0" applyFont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vertical="top" shrinkToFit="1"/>
    </xf>
    <xf numFmtId="0" fontId="7" fillId="0" borderId="1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shrinkToFit="1"/>
    </xf>
    <xf numFmtId="187" fontId="4" fillId="0" borderId="0" xfId="1" applyNumberFormat="1" applyFont="1" applyFill="1" applyBorder="1" applyAlignment="1">
      <alignment horizontal="center" vertical="top" shrinkToFit="1"/>
    </xf>
    <xf numFmtId="3" fontId="4" fillId="0" borderId="0" xfId="0" applyNumberFormat="1" applyFont="1" applyFill="1" applyBorder="1" applyAlignment="1">
      <alignment horizontal="center" vertical="top" shrinkToFit="1"/>
    </xf>
    <xf numFmtId="0" fontId="3" fillId="0" borderId="0" xfId="0" applyFont="1" applyFill="1" applyAlignment="1">
      <alignment vertical="top" shrinkToFit="1"/>
    </xf>
    <xf numFmtId="0" fontId="8" fillId="0" borderId="0" xfId="0" applyFont="1" applyAlignment="1">
      <alignment horizontal="left" shrinkToFit="1"/>
    </xf>
    <xf numFmtId="0" fontId="8" fillId="0" borderId="0" xfId="0" applyFont="1" applyAlignment="1">
      <alignment shrinkToFit="1"/>
    </xf>
    <xf numFmtId="0" fontId="9" fillId="0" borderId="0" xfId="0" applyFont="1" applyBorder="1" applyAlignment="1">
      <alignment vertical="center" shrinkToFit="1"/>
    </xf>
    <xf numFmtId="0" fontId="10" fillId="0" borderId="0" xfId="0" applyFont="1" applyAlignment="1">
      <alignment shrinkToFit="1"/>
    </xf>
    <xf numFmtId="0" fontId="13" fillId="0" borderId="0" xfId="0" applyFont="1" applyAlignment="1">
      <alignment shrinkToFit="1"/>
    </xf>
    <xf numFmtId="0" fontId="11" fillId="3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top" shrinkToFit="1"/>
    </xf>
    <xf numFmtId="0" fontId="13" fillId="0" borderId="1" xfId="0" applyFont="1" applyBorder="1" applyAlignment="1">
      <alignment vertical="top" shrinkToFit="1"/>
    </xf>
    <xf numFmtId="0" fontId="13" fillId="0" borderId="1" xfId="0" applyFont="1" applyBorder="1" applyAlignment="1">
      <alignment vertical="top" wrapText="1" shrinkToFit="1"/>
    </xf>
    <xf numFmtId="187" fontId="13" fillId="0" borderId="1" xfId="1" applyNumberFormat="1" applyFont="1" applyBorder="1" applyAlignment="1">
      <alignment horizontal="center" vertical="top" shrinkToFit="1"/>
    </xf>
    <xf numFmtId="3" fontId="11" fillId="0" borderId="1" xfId="0" applyNumberFormat="1" applyFont="1" applyBorder="1" applyAlignment="1">
      <alignment horizontal="center" vertical="top" shrinkToFit="1"/>
    </xf>
    <xf numFmtId="3" fontId="13" fillId="0" borderId="1" xfId="0" applyNumberFormat="1" applyFont="1" applyBorder="1" applyAlignment="1">
      <alignment horizontal="center" vertical="top" shrinkToFit="1"/>
    </xf>
    <xf numFmtId="0" fontId="13" fillId="0" borderId="0" xfId="0" applyFont="1" applyAlignment="1">
      <alignment vertical="top" shrinkToFit="1"/>
    </xf>
    <xf numFmtId="0" fontId="13" fillId="2" borderId="1" xfId="0" applyFont="1" applyFill="1" applyBorder="1" applyAlignment="1">
      <alignment vertical="top" shrinkToFit="1"/>
    </xf>
    <xf numFmtId="0" fontId="13" fillId="2" borderId="1" xfId="0" applyFont="1" applyFill="1" applyBorder="1" applyAlignment="1">
      <alignment horizontal="center" vertical="top" shrinkToFit="1"/>
    </xf>
    <xf numFmtId="3" fontId="11" fillId="0" borderId="1" xfId="0" applyNumberFormat="1" applyFont="1" applyFill="1" applyBorder="1" applyAlignment="1">
      <alignment horizontal="center" vertical="top" shrinkToFit="1"/>
    </xf>
    <xf numFmtId="0" fontId="14" fillId="0" borderId="12" xfId="0" applyNumberFormat="1" applyFont="1" applyFill="1" applyBorder="1" applyAlignment="1">
      <alignment vertical="top"/>
    </xf>
    <xf numFmtId="187" fontId="11" fillId="3" borderId="1" xfId="1" applyNumberFormat="1" applyFont="1" applyFill="1" applyBorder="1" applyAlignment="1">
      <alignment horizontal="center" vertical="top" shrinkToFit="1"/>
    </xf>
    <xf numFmtId="3" fontId="11" fillId="3" borderId="1" xfId="0" applyNumberFormat="1" applyFont="1" applyFill="1" applyBorder="1" applyAlignment="1">
      <alignment horizontal="center" vertical="top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vertical="center" shrinkToFit="1"/>
    </xf>
    <xf numFmtId="0" fontId="13" fillId="0" borderId="0" xfId="0" applyFont="1" applyAlignment="1">
      <alignment horizontal="left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shrinkToFit="1"/>
    </xf>
    <xf numFmtId="0" fontId="9" fillId="0" borderId="0" xfId="0" applyFont="1" applyBorder="1" applyAlignment="1">
      <alignment vertical="top"/>
    </xf>
    <xf numFmtId="0" fontId="4" fillId="3" borderId="2" xfId="0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shrinkToFit="1"/>
    </xf>
    <xf numFmtId="43" fontId="3" fillId="0" borderId="1" xfId="1" applyFont="1" applyBorder="1" applyAlignment="1">
      <alignment vertical="top" shrinkToFit="1"/>
    </xf>
    <xf numFmtId="43" fontId="3" fillId="0" borderId="1" xfId="1" applyFont="1" applyBorder="1" applyAlignment="1">
      <alignment horizontal="center" vertical="top" shrinkToFit="1"/>
    </xf>
    <xf numFmtId="43" fontId="3" fillId="0" borderId="1" xfId="1" applyFont="1" applyBorder="1" applyAlignment="1">
      <alignment horizontal="left" vertical="top" shrinkToFit="1"/>
    </xf>
    <xf numFmtId="43" fontId="4" fillId="3" borderId="1" xfId="0" applyNumberFormat="1" applyFont="1" applyFill="1" applyBorder="1" applyAlignment="1">
      <alignment vertical="top" shrinkToFit="1"/>
    </xf>
    <xf numFmtId="187" fontId="4" fillId="3" borderId="1" xfId="1" applyNumberFormat="1" applyFont="1" applyFill="1" applyBorder="1" applyAlignment="1">
      <alignment horizontal="center" shrinkToFit="1"/>
    </xf>
    <xf numFmtId="3" fontId="4" fillId="3" borderId="1" xfId="0" applyNumberFormat="1" applyFont="1" applyFill="1" applyBorder="1" applyAlignment="1">
      <alignment horizontal="center" shrinkToFit="1"/>
    </xf>
    <xf numFmtId="43" fontId="4" fillId="3" borderId="1" xfId="0" applyNumberFormat="1" applyFont="1" applyFill="1" applyBorder="1" applyAlignment="1">
      <alignment shrinkToFit="1"/>
    </xf>
    <xf numFmtId="0" fontId="9" fillId="0" borderId="1" xfId="0" applyFont="1" applyBorder="1" applyAlignment="1">
      <alignment horizontal="center" vertical="center" shrinkToFit="1"/>
    </xf>
    <xf numFmtId="0" fontId="1" fillId="0" borderId="0" xfId="0" applyFont="1" applyAlignment="1"/>
    <xf numFmtId="0" fontId="9" fillId="0" borderId="0" xfId="0" applyFont="1" applyAlignment="1"/>
    <xf numFmtId="0" fontId="11" fillId="3" borderId="2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3" xfId="0" applyFont="1" applyFill="1" applyBorder="1" applyAlignment="1">
      <alignment horizontal="center" vertical="center" shrinkToFit="1"/>
    </xf>
    <xf numFmtId="0" fontId="11" fillId="3" borderId="6" xfId="0" applyFont="1" applyFill="1" applyBorder="1" applyAlignment="1">
      <alignment horizontal="center" vertical="center" wrapText="1" shrinkToFit="1"/>
    </xf>
    <xf numFmtId="0" fontId="11" fillId="3" borderId="7" xfId="0" applyFont="1" applyFill="1" applyBorder="1" applyAlignment="1">
      <alignment horizontal="center" vertical="center" wrapText="1" shrinkToFit="1"/>
    </xf>
    <xf numFmtId="0" fontId="11" fillId="3" borderId="14" xfId="0" applyFont="1" applyFill="1" applyBorder="1" applyAlignment="1">
      <alignment horizontal="center" vertical="center" wrapText="1" shrinkToFit="1"/>
    </xf>
    <xf numFmtId="0" fontId="11" fillId="3" borderId="15" xfId="0" applyFont="1" applyFill="1" applyBorder="1" applyAlignment="1">
      <alignment horizontal="center" vertical="center" wrapText="1" shrinkToFit="1"/>
    </xf>
    <xf numFmtId="0" fontId="11" fillId="3" borderId="9" xfId="0" applyFont="1" applyFill="1" applyBorder="1" applyAlignment="1">
      <alignment horizontal="center" vertical="center" wrapText="1" shrinkToFit="1"/>
    </xf>
    <xf numFmtId="0" fontId="11" fillId="3" borderId="10" xfId="0" applyFont="1" applyFill="1" applyBorder="1" applyAlignment="1">
      <alignment horizontal="center" vertical="center" wrapText="1" shrinkToFit="1"/>
    </xf>
    <xf numFmtId="0" fontId="9" fillId="0" borderId="13" xfId="0" applyFont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center" wrapText="1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3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shrinkToFit="1"/>
    </xf>
    <xf numFmtId="0" fontId="9" fillId="0" borderId="0" xfId="0" applyFont="1" applyAlignment="1">
      <alignment shrinkToFit="1"/>
    </xf>
    <xf numFmtId="0" fontId="1" fillId="0" borderId="0" xfId="0" applyFont="1" applyAlignment="1">
      <alignment horizontal="left" shrinkToFit="1"/>
    </xf>
    <xf numFmtId="0" fontId="15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1" fillId="3" borderId="4" xfId="0" applyFont="1" applyFill="1" applyBorder="1" applyAlignment="1">
      <alignment horizontal="center" vertical="center" wrapText="1" shrinkToFit="1"/>
    </xf>
    <xf numFmtId="0" fontId="11" fillId="3" borderId="5" xfId="0" applyFont="1" applyFill="1" applyBorder="1" applyAlignment="1">
      <alignment horizontal="center" vertical="center" wrapText="1" shrinkToFit="1"/>
    </xf>
    <xf numFmtId="0" fontId="11" fillId="3" borderId="4" xfId="0" applyFont="1" applyFill="1" applyBorder="1" applyAlignment="1">
      <alignment horizontal="center" vertical="center" shrinkToFit="1"/>
    </xf>
    <xf numFmtId="0" fontId="11" fillId="3" borderId="11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shrinkToFit="1"/>
    </xf>
    <xf numFmtId="0" fontId="11" fillId="3" borderId="6" xfId="0" applyFont="1" applyFill="1" applyBorder="1" applyAlignment="1">
      <alignment horizontal="center" vertical="center" shrinkToFi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9" xfId="0" applyFont="1" applyFill="1" applyBorder="1" applyAlignment="1">
      <alignment horizontal="center" vertical="center" shrinkToFit="1"/>
    </xf>
    <xf numFmtId="0" fontId="11" fillId="3" borderId="10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3" borderId="4" xfId="0" applyFont="1" applyFill="1" applyBorder="1" applyAlignment="1">
      <alignment horizontal="center" vertical="top" shrinkToFit="1"/>
    </xf>
    <xf numFmtId="0" fontId="11" fillId="3" borderId="11" xfId="0" applyFont="1" applyFill="1" applyBorder="1" applyAlignment="1">
      <alignment horizontal="center" vertical="top" shrinkToFit="1"/>
    </xf>
    <xf numFmtId="3" fontId="11" fillId="3" borderId="4" xfId="0" applyNumberFormat="1" applyFont="1" applyFill="1" applyBorder="1" applyAlignment="1">
      <alignment horizontal="center" vertical="top" shrinkToFit="1"/>
    </xf>
    <xf numFmtId="3" fontId="11" fillId="3" borderId="11" xfId="0" applyNumberFormat="1" applyFont="1" applyFill="1" applyBorder="1" applyAlignment="1">
      <alignment horizontal="center" vertical="top" shrinkToFit="1"/>
    </xf>
    <xf numFmtId="3" fontId="11" fillId="3" borderId="5" xfId="0" applyNumberFormat="1" applyFont="1" applyFill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wrapText="1" shrinkToFit="1"/>
    </xf>
    <xf numFmtId="0" fontId="4" fillId="3" borderId="7" xfId="0" applyFont="1" applyFill="1" applyBorder="1" applyAlignment="1">
      <alignment horizontal="center" vertical="center" wrapText="1" shrinkToFit="1"/>
    </xf>
    <xf numFmtId="0" fontId="4" fillId="3" borderId="14" xfId="0" applyFont="1" applyFill="1" applyBorder="1" applyAlignment="1">
      <alignment horizontal="center" vertical="center" wrapText="1" shrinkToFit="1"/>
    </xf>
    <xf numFmtId="0" fontId="4" fillId="3" borderId="15" xfId="0" applyFont="1" applyFill="1" applyBorder="1" applyAlignment="1">
      <alignment horizontal="center" vertical="center" wrapText="1" shrinkToFit="1"/>
    </xf>
    <xf numFmtId="0" fontId="4" fillId="3" borderId="9" xfId="0" applyFont="1" applyFill="1" applyBorder="1" applyAlignment="1">
      <alignment horizontal="center" vertical="center" wrapText="1" shrinkToFit="1"/>
    </xf>
    <xf numFmtId="0" fontId="4" fillId="3" borderId="10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top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4" xfId="0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center" vertical="center" wrapText="1" shrinkToFit="1"/>
    </xf>
    <xf numFmtId="3" fontId="4" fillId="3" borderId="4" xfId="0" applyNumberFormat="1" applyFont="1" applyFill="1" applyBorder="1" applyAlignment="1">
      <alignment horizontal="center" shrinkToFit="1"/>
    </xf>
    <xf numFmtId="3" fontId="4" fillId="3" borderId="11" xfId="0" applyNumberFormat="1" applyFont="1" applyFill="1" applyBorder="1" applyAlignment="1">
      <alignment horizontal="center" shrinkToFit="1"/>
    </xf>
    <xf numFmtId="3" fontId="4" fillId="3" borderId="5" xfId="0" applyNumberFormat="1" applyFont="1" applyFill="1" applyBorder="1" applyAlignment="1">
      <alignment horizontal="center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4" fillId="3" borderId="8" xfId="0" applyFont="1" applyFill="1" applyBorder="1" applyAlignment="1">
      <alignment horizontal="center" vertical="center" wrapText="1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4" fillId="3" borderId="4" xfId="0" applyFont="1" applyFill="1" applyBorder="1" applyAlignment="1">
      <alignment horizontal="center" shrinkToFit="1"/>
    </xf>
    <xf numFmtId="0" fontId="4" fillId="3" borderId="11" xfId="0" applyFont="1" applyFill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375130</xdr:colOff>
      <xdr:row>3</xdr:row>
      <xdr:rowOff>59039</xdr:rowOff>
    </xdr:from>
    <xdr:to>
      <xdr:col>6</xdr:col>
      <xdr:colOff>506448</xdr:colOff>
      <xdr:row>5</xdr:row>
      <xdr:rowOff>683</xdr:rowOff>
    </xdr:to>
    <xdr:grpSp>
      <xdr:nvGrpSpPr>
        <xdr:cNvPr id="22" name="กลุ่ม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732318" y="952008"/>
          <a:ext cx="3965130" cy="513144"/>
          <a:chOff x="732377" y="999633"/>
          <a:chExt cx="3869954" cy="541719"/>
        </a:xfrm>
      </xdr:grpSpPr>
      <xdr:grpSp>
        <xdr:nvGrpSpPr>
          <xdr:cNvPr id="18" name="กลุ่ม 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734787" y="1221727"/>
            <a:ext cx="3867544" cy="319625"/>
            <a:chOff x="748393" y="1469571"/>
            <a:chExt cx="3905250" cy="440873"/>
          </a:xfrm>
        </xdr:grpSpPr>
        <xdr:cxnSp macro="">
          <xdr:nvCxnSpPr>
            <xdr:cNvPr id="5" name="ตัวเชื่อมต่อตรง 4">
              <a:extLst>
                <a:ext uri="{FF2B5EF4-FFF2-40B4-BE49-F238E27FC236}">
                  <a16:creationId xmlns="" xmlns:a16="http://schemas.microsoft.com/office/drawing/2014/main" id="{00000000-0008-0000-0000-000005000000}"/>
                </a:ext>
              </a:extLst>
            </xdr:cNvPr>
            <xdr:cNvCxnSpPr/>
          </xdr:nvCxnSpPr>
          <xdr:spPr>
            <a:xfrm>
              <a:off x="748393" y="1485436"/>
              <a:ext cx="3905250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2" name="ลูกศรเชื่อมต่อแบบตรง 11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CxnSpPr/>
          </xdr:nvCxnSpPr>
          <xdr:spPr>
            <a:xfrm>
              <a:off x="748393" y="1469571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3" name="ลูกศรเชื่อมต่อแบบตรง 12">
              <a:extLst>
                <a:ext uri="{FF2B5EF4-FFF2-40B4-BE49-F238E27FC236}">
                  <a16:creationId xmlns="" xmlns:a16="http://schemas.microsoft.com/office/drawing/2014/main" id="{00000000-0008-0000-0000-00000D000000}"/>
                </a:ext>
              </a:extLst>
            </xdr:cNvPr>
            <xdr:cNvCxnSpPr/>
          </xdr:nvCxnSpPr>
          <xdr:spPr>
            <a:xfrm>
              <a:off x="1567543" y="1472293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4" name="ลูกศรเชื่อมต่อแบบตรง 13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CxnSpPr/>
          </xdr:nvCxnSpPr>
          <xdr:spPr>
            <a:xfrm>
              <a:off x="2367643" y="1469572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5" name="ลูกศรเชื่อมต่อแบบตรง 14">
              <a:extLst>
                <a:ext uri="{FF2B5EF4-FFF2-40B4-BE49-F238E27FC236}">
                  <a16:creationId xmlns="" xmlns:a16="http://schemas.microsoft.com/office/drawing/2014/main" id="{00000000-0008-0000-0000-00000F000000}"/>
                </a:ext>
              </a:extLst>
            </xdr:cNvPr>
            <xdr:cNvCxnSpPr/>
          </xdr:nvCxnSpPr>
          <xdr:spPr>
            <a:xfrm>
              <a:off x="3170464" y="1469572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6" name="ลูกศรเชื่อมต่อแบบตรง 15">
              <a:extLst>
                <a:ext uri="{FF2B5EF4-FFF2-40B4-BE49-F238E27FC236}">
                  <a16:creationId xmlns="" xmlns:a16="http://schemas.microsoft.com/office/drawing/2014/main" id="{00000000-0008-0000-0000-000010000000}"/>
                </a:ext>
              </a:extLst>
            </xdr:cNvPr>
            <xdr:cNvCxnSpPr/>
          </xdr:nvCxnSpPr>
          <xdr:spPr>
            <a:xfrm>
              <a:off x="3935185" y="1472294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7" name="ลูกศรเชื่อมต่อแบบตรง 16">
              <a:extLst>
                <a:ext uri="{FF2B5EF4-FFF2-40B4-BE49-F238E27FC236}">
                  <a16:creationId xmlns="" xmlns:a16="http://schemas.microsoft.com/office/drawing/2014/main" id="{00000000-0008-0000-0000-000011000000}"/>
                </a:ext>
              </a:extLst>
            </xdr:cNvPr>
            <xdr:cNvCxnSpPr/>
          </xdr:nvCxnSpPr>
          <xdr:spPr>
            <a:xfrm>
              <a:off x="4647351" y="1475016"/>
              <a:ext cx="0" cy="435428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20" name="ตัวเชื่อมต่อตรง 1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CxnSpPr/>
        </xdr:nvCxnSpPr>
        <xdr:spPr>
          <a:xfrm>
            <a:off x="732377" y="999633"/>
            <a:ext cx="0" cy="310056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1266486</xdr:colOff>
      <xdr:row>6</xdr:row>
      <xdr:rowOff>10596</xdr:rowOff>
    </xdr:from>
    <xdr:to>
      <xdr:col>7</xdr:col>
      <xdr:colOff>1671979</xdr:colOff>
      <xdr:row>6</xdr:row>
      <xdr:rowOff>452436</xdr:rowOff>
    </xdr:to>
    <xdr:sp macro="" textlink="">
      <xdr:nvSpPr>
        <xdr:cNvPr id="25" name="Oval 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6267111" y="1844159"/>
          <a:ext cx="405493" cy="44184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  <a:endParaRPr lang="th-TH" sz="1600"/>
        </a:p>
      </xdr:txBody>
    </xdr:sp>
    <xdr:clientData/>
  </xdr:twoCellAnchor>
  <xdr:twoCellAnchor>
    <xdr:from>
      <xdr:col>8</xdr:col>
      <xdr:colOff>208528</xdr:colOff>
      <xdr:row>5</xdr:row>
      <xdr:rowOff>224909</xdr:rowOff>
    </xdr:from>
    <xdr:to>
      <xdr:col>8</xdr:col>
      <xdr:colOff>614021</xdr:colOff>
      <xdr:row>6</xdr:row>
      <xdr:rowOff>392905</xdr:rowOff>
    </xdr:to>
    <xdr:sp macro="" textlink="">
      <xdr:nvSpPr>
        <xdr:cNvPr id="32" name="Oval 2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8149997" y="1784628"/>
          <a:ext cx="405493" cy="44184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3</a:t>
          </a:r>
        </a:p>
      </xdr:txBody>
    </xdr:sp>
    <xdr:clientData/>
  </xdr:twoCellAnchor>
  <xdr:twoCellAnchor>
    <xdr:from>
      <xdr:col>10</xdr:col>
      <xdr:colOff>226218</xdr:colOff>
      <xdr:row>3</xdr:row>
      <xdr:rowOff>142874</xdr:rowOff>
    </xdr:from>
    <xdr:to>
      <xdr:col>10</xdr:col>
      <xdr:colOff>631711</xdr:colOff>
      <xdr:row>4</xdr:row>
      <xdr:rowOff>275152</xdr:rowOff>
    </xdr:to>
    <xdr:sp macro="" textlink="">
      <xdr:nvSpPr>
        <xdr:cNvPr id="33" name="Oval 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/>
      </xdr:nvSpPr>
      <xdr:spPr>
        <a:xfrm>
          <a:off x="9786937" y="1083468"/>
          <a:ext cx="405493" cy="44184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4</a:t>
          </a:r>
        </a:p>
      </xdr:txBody>
    </xdr:sp>
    <xdr:clientData/>
  </xdr:twoCellAnchor>
  <xdr:twoCellAnchor>
    <xdr:from>
      <xdr:col>12</xdr:col>
      <xdr:colOff>464344</xdr:colOff>
      <xdr:row>3</xdr:row>
      <xdr:rowOff>142875</xdr:rowOff>
    </xdr:from>
    <xdr:to>
      <xdr:col>13</xdr:col>
      <xdr:colOff>179274</xdr:colOff>
      <xdr:row>4</xdr:row>
      <xdr:rowOff>275153</xdr:rowOff>
    </xdr:to>
    <xdr:sp macro="" textlink="">
      <xdr:nvSpPr>
        <xdr:cNvPr id="34" name="Oval 2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11644313" y="1083469"/>
          <a:ext cx="405492" cy="44184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5</a:t>
          </a:r>
        </a:p>
      </xdr:txBody>
    </xdr:sp>
    <xdr:clientData/>
  </xdr:twoCellAnchor>
  <xdr:twoCellAnchor>
    <xdr:from>
      <xdr:col>14</xdr:col>
      <xdr:colOff>476250</xdr:colOff>
      <xdr:row>3</xdr:row>
      <xdr:rowOff>142875</xdr:rowOff>
    </xdr:from>
    <xdr:to>
      <xdr:col>15</xdr:col>
      <xdr:colOff>274524</xdr:colOff>
      <xdr:row>4</xdr:row>
      <xdr:rowOff>275153</xdr:rowOff>
    </xdr:to>
    <xdr:sp macro="" textlink="">
      <xdr:nvSpPr>
        <xdr:cNvPr id="35" name="Oval 2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13037344" y="1083469"/>
          <a:ext cx="405493" cy="44184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6</a:t>
          </a:r>
        </a:p>
      </xdr:txBody>
    </xdr:sp>
    <xdr:clientData/>
  </xdr:twoCellAnchor>
  <xdr:twoCellAnchor>
    <xdr:from>
      <xdr:col>1</xdr:col>
      <xdr:colOff>184717</xdr:colOff>
      <xdr:row>2</xdr:row>
      <xdr:rowOff>1</xdr:rowOff>
    </xdr:from>
    <xdr:to>
      <xdr:col>1</xdr:col>
      <xdr:colOff>559595</xdr:colOff>
      <xdr:row>3</xdr:row>
      <xdr:rowOff>71429</xdr:rowOff>
    </xdr:to>
    <xdr:sp macro="" textlink="">
      <xdr:nvSpPr>
        <xdr:cNvPr id="36" name="Oval 2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>
          <a:off x="541905" y="631032"/>
          <a:ext cx="374878" cy="380991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1</a:t>
          </a:r>
        </a:p>
      </xdr:txBody>
    </xdr:sp>
    <xdr:clientData/>
  </xdr:twoCellAnchor>
  <xdr:twoCellAnchor>
    <xdr:from>
      <xdr:col>16</xdr:col>
      <xdr:colOff>476240</xdr:colOff>
      <xdr:row>1</xdr:row>
      <xdr:rowOff>214312</xdr:rowOff>
    </xdr:from>
    <xdr:to>
      <xdr:col>17</xdr:col>
      <xdr:colOff>191170</xdr:colOff>
      <xdr:row>3</xdr:row>
      <xdr:rowOff>25121</xdr:rowOff>
    </xdr:to>
    <xdr:sp macro="" textlink="">
      <xdr:nvSpPr>
        <xdr:cNvPr id="19" name="Oval 2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14251771" y="523875"/>
          <a:ext cx="405493" cy="44184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7</a:t>
          </a:r>
        </a:p>
      </xdr:txBody>
    </xdr:sp>
    <xdr:clientData/>
  </xdr:twoCellAnchor>
  <xdr:twoCellAnchor>
    <xdr:from>
      <xdr:col>16</xdr:col>
      <xdr:colOff>321468</xdr:colOff>
      <xdr:row>3</xdr:row>
      <xdr:rowOff>11905</xdr:rowOff>
    </xdr:from>
    <xdr:to>
      <xdr:col>17</xdr:col>
      <xdr:colOff>357187</xdr:colOff>
      <xdr:row>5</xdr:row>
      <xdr:rowOff>13080</xdr:rowOff>
    </xdr:to>
    <xdr:grpSp>
      <xdr:nvGrpSpPr>
        <xdr:cNvPr id="40" name="กลุ่ม 3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14192249" y="904874"/>
          <a:ext cx="762001" cy="572675"/>
          <a:chOff x="3878036" y="936788"/>
          <a:chExt cx="726282" cy="604565"/>
        </a:xfrm>
      </xdr:grpSpPr>
      <xdr:grpSp>
        <xdr:nvGrpSpPr>
          <xdr:cNvPr id="41" name="กลุ่ม 40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3878036" y="1223702"/>
            <a:ext cx="726282" cy="317651"/>
            <a:chOff x="3922288" y="1472294"/>
            <a:chExt cx="733363" cy="438150"/>
          </a:xfrm>
        </xdr:grpSpPr>
        <xdr:cxnSp macro="">
          <xdr:nvCxnSpPr>
            <xdr:cNvPr id="43" name="ตัวเชื่อมต่อตรง 42">
              <a:extLst>
                <a:ext uri="{FF2B5EF4-FFF2-40B4-BE49-F238E27FC236}">
                  <a16:creationId xmlns="" xmlns:a16="http://schemas.microsoft.com/office/drawing/2014/main" id="{00000000-0008-0000-0000-000005000000}"/>
                </a:ext>
              </a:extLst>
            </xdr:cNvPr>
            <xdr:cNvCxnSpPr/>
          </xdr:nvCxnSpPr>
          <xdr:spPr>
            <a:xfrm>
              <a:off x="3922288" y="1475297"/>
              <a:ext cx="733363" cy="1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8" name="ลูกศรเชื่อมต่อแบบตรง 47">
              <a:extLst>
                <a:ext uri="{FF2B5EF4-FFF2-40B4-BE49-F238E27FC236}">
                  <a16:creationId xmlns="" xmlns:a16="http://schemas.microsoft.com/office/drawing/2014/main" id="{00000000-0008-0000-0000-000010000000}"/>
                </a:ext>
              </a:extLst>
            </xdr:cNvPr>
            <xdr:cNvCxnSpPr/>
          </xdr:nvCxnSpPr>
          <xdr:spPr>
            <a:xfrm>
              <a:off x="3935185" y="1472294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9" name="ลูกศรเชื่อมต่อแบบตรง 48">
              <a:extLst>
                <a:ext uri="{FF2B5EF4-FFF2-40B4-BE49-F238E27FC236}">
                  <a16:creationId xmlns="" xmlns:a16="http://schemas.microsoft.com/office/drawing/2014/main" id="{00000000-0008-0000-0000-000011000000}"/>
                </a:ext>
              </a:extLst>
            </xdr:cNvPr>
            <xdr:cNvCxnSpPr/>
          </xdr:nvCxnSpPr>
          <xdr:spPr>
            <a:xfrm>
              <a:off x="4647063" y="1475016"/>
              <a:ext cx="0" cy="435428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42" name="ตัวเชื่อมต่อตรง 41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CxnSpPr/>
        </xdr:nvCxnSpPr>
        <xdr:spPr>
          <a:xfrm>
            <a:off x="4247130" y="936787"/>
            <a:ext cx="0" cy="27652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</xdr:colOff>
      <xdr:row>8</xdr:row>
      <xdr:rowOff>23812</xdr:rowOff>
    </xdr:from>
    <xdr:to>
      <xdr:col>7</xdr:col>
      <xdr:colOff>3083718</xdr:colOff>
      <xdr:row>9</xdr:row>
      <xdr:rowOff>59531</xdr:rowOff>
    </xdr:to>
    <xdr:sp macro="" textlink="">
      <xdr:nvSpPr>
        <xdr:cNvPr id="4" name="สี่เหลี่ยมผืนผ้า 3"/>
        <xdr:cNvSpPr/>
      </xdr:nvSpPr>
      <xdr:spPr>
        <a:xfrm>
          <a:off x="4917281" y="3024187"/>
          <a:ext cx="3071812" cy="86915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714375</xdr:colOff>
      <xdr:row>9</xdr:row>
      <xdr:rowOff>57148</xdr:rowOff>
    </xdr:from>
    <xdr:to>
      <xdr:col>11</xdr:col>
      <xdr:colOff>559594</xdr:colOff>
      <xdr:row>13</xdr:row>
      <xdr:rowOff>23812</xdr:rowOff>
    </xdr:to>
    <xdr:sp macro="" textlink="">
      <xdr:nvSpPr>
        <xdr:cNvPr id="2" name="TextBox 1"/>
        <xdr:cNvSpPr txBox="1"/>
      </xdr:nvSpPr>
      <xdr:spPr>
        <a:xfrm>
          <a:off x="8715375" y="3938586"/>
          <a:ext cx="2274094" cy="954882"/>
        </a:xfrm>
        <a:prstGeom prst="borderCallout1">
          <a:avLst>
            <a:gd name="adj1" fmla="val 22832"/>
            <a:gd name="adj2" fmla="val 426"/>
            <a:gd name="adj3" fmla="val -14030"/>
            <a:gd name="adj4" fmla="val -47822"/>
          </a:avLst>
        </a:prstGeom>
        <a:solidFill>
          <a:schemeClr val="bg1"/>
        </a:solidFill>
        <a:ln w="28575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200">
              <a:solidFill>
                <a:srgbClr val="FF0000"/>
              </a:solidFill>
            </a:rPr>
            <a:t>การกรอกข้อมูลในแต่ละช่อง            ให้กรอกข้อมูลภายในเซลล์เดียวกัน "ห้ามผสานเซลล์หรือแบ่งแยกเซลล์</a:t>
          </a:r>
          <a:r>
            <a:rPr lang="th-TH" sz="1100">
              <a:solidFill>
                <a:srgbClr val="FF0000"/>
              </a:solidFill>
            </a:rPr>
            <a:t>"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R22"/>
  <sheetViews>
    <sheetView zoomScale="80" zoomScaleNormal="80" workbookViewId="0">
      <selection activeCell="K1" sqref="K1"/>
    </sheetView>
  </sheetViews>
  <sheetFormatPr defaultRowHeight="18.75" x14ac:dyDescent="0.3"/>
  <cols>
    <col min="1" max="1" width="4.625" style="44" customWidth="1"/>
    <col min="2" max="2" width="10.625" style="27" customWidth="1"/>
    <col min="3" max="3" width="11.875" style="27" bestFit="1" customWidth="1"/>
    <col min="4" max="5" width="10.625" style="27" customWidth="1"/>
    <col min="6" max="6" width="6.625" style="27" customWidth="1"/>
    <col min="7" max="7" width="10.625" style="27" customWidth="1"/>
    <col min="8" max="8" width="38.625" style="27" customWidth="1"/>
    <col min="9" max="12" width="10.625" style="27" customWidth="1"/>
    <col min="13" max="14" width="9" style="27"/>
    <col min="15" max="15" width="8" style="27" customWidth="1"/>
    <col min="16" max="16" width="9.25" style="27" customWidth="1"/>
    <col min="17" max="18" width="9.5" style="27" customWidth="1"/>
    <col min="19" max="16384" width="9" style="27"/>
  </cols>
  <sheetData>
    <row r="1" spans="1:18" s="24" customFormat="1" ht="21" x14ac:dyDescent="0.35">
      <c r="A1" s="23"/>
      <c r="M1" s="25"/>
      <c r="N1" s="25"/>
      <c r="Q1" s="58" t="s">
        <v>10</v>
      </c>
      <c r="R1" s="58"/>
    </row>
    <row r="2" spans="1:18" s="26" customFormat="1" ht="25.5" customHeight="1" x14ac:dyDescent="0.35">
      <c r="A2" s="77" t="s">
        <v>20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 s="24" customFormat="1" ht="24" customHeight="1" x14ac:dyDescent="0.35">
      <c r="A3" s="78" t="s">
        <v>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s="24" customFormat="1" ht="21" x14ac:dyDescent="0.35">
      <c r="A4" s="79" t="s">
        <v>31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s="24" customFormat="1" ht="24" x14ac:dyDescent="0.55000000000000004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8" x14ac:dyDescent="0.3">
      <c r="A6" s="61" t="s">
        <v>0</v>
      </c>
      <c r="B6" s="61" t="s">
        <v>1</v>
      </c>
      <c r="C6" s="61" t="s">
        <v>2</v>
      </c>
      <c r="D6" s="61" t="s">
        <v>3</v>
      </c>
      <c r="E6" s="61" t="s">
        <v>4</v>
      </c>
      <c r="F6" s="71" t="s">
        <v>5</v>
      </c>
      <c r="G6" s="71" t="s">
        <v>13</v>
      </c>
      <c r="H6" s="61" t="s">
        <v>30</v>
      </c>
      <c r="I6" s="61" t="s">
        <v>14</v>
      </c>
      <c r="J6" s="87" t="s">
        <v>21</v>
      </c>
      <c r="K6" s="88"/>
      <c r="L6" s="89"/>
      <c r="M6" s="90" t="s">
        <v>11</v>
      </c>
      <c r="N6" s="91"/>
      <c r="O6" s="64" t="s">
        <v>19</v>
      </c>
      <c r="P6" s="65"/>
      <c r="Q6" s="80" t="s">
        <v>44</v>
      </c>
      <c r="R6" s="80" t="s">
        <v>45</v>
      </c>
    </row>
    <row r="7" spans="1:18" ht="57.75" customHeight="1" x14ac:dyDescent="0.3">
      <c r="A7" s="62"/>
      <c r="B7" s="62"/>
      <c r="C7" s="62"/>
      <c r="D7" s="62"/>
      <c r="E7" s="62"/>
      <c r="F7" s="72"/>
      <c r="G7" s="72"/>
      <c r="H7" s="62"/>
      <c r="I7" s="62"/>
      <c r="J7" s="49" t="s">
        <v>23</v>
      </c>
      <c r="K7" s="85" t="s">
        <v>24</v>
      </c>
      <c r="L7" s="86"/>
      <c r="M7" s="92"/>
      <c r="N7" s="93"/>
      <c r="O7" s="66"/>
      <c r="P7" s="67"/>
      <c r="Q7" s="80"/>
      <c r="R7" s="80"/>
    </row>
    <row r="8" spans="1:18" ht="41.25" customHeight="1" x14ac:dyDescent="0.3">
      <c r="A8" s="62"/>
      <c r="B8" s="62"/>
      <c r="C8" s="62"/>
      <c r="D8" s="62"/>
      <c r="E8" s="62"/>
      <c r="F8" s="72"/>
      <c r="G8" s="72"/>
      <c r="H8" s="62"/>
      <c r="I8" s="62"/>
      <c r="J8" s="45" t="s">
        <v>41</v>
      </c>
      <c r="K8" s="45" t="s">
        <v>38</v>
      </c>
      <c r="L8" s="45" t="s">
        <v>39</v>
      </c>
      <c r="M8" s="28" t="s">
        <v>6</v>
      </c>
      <c r="N8" s="28" t="s">
        <v>7</v>
      </c>
      <c r="O8" s="68"/>
      <c r="P8" s="69"/>
      <c r="Q8" s="80"/>
      <c r="R8" s="80"/>
    </row>
    <row r="9" spans="1:18" x14ac:dyDescent="0.3">
      <c r="A9" s="63"/>
      <c r="B9" s="63"/>
      <c r="C9" s="63"/>
      <c r="D9" s="63"/>
      <c r="E9" s="63"/>
      <c r="F9" s="73"/>
      <c r="G9" s="73"/>
      <c r="H9" s="63"/>
      <c r="I9" s="63"/>
      <c r="J9" s="28" t="s">
        <v>15</v>
      </c>
      <c r="K9" s="28" t="s">
        <v>15</v>
      </c>
      <c r="L9" s="28" t="s">
        <v>15</v>
      </c>
      <c r="M9" s="28" t="s">
        <v>16</v>
      </c>
      <c r="N9" s="28" t="s">
        <v>16</v>
      </c>
      <c r="O9" s="28" t="s">
        <v>8</v>
      </c>
      <c r="P9" s="28" t="s">
        <v>9</v>
      </c>
      <c r="Q9" s="80"/>
      <c r="R9" s="80"/>
    </row>
    <row r="10" spans="1:18" s="35" customFormat="1" ht="56.25" x14ac:dyDescent="0.2">
      <c r="A10" s="29">
        <v>1</v>
      </c>
      <c r="B10" s="5" t="s">
        <v>32</v>
      </c>
      <c r="C10" s="18" t="s">
        <v>33</v>
      </c>
      <c r="D10" s="5" t="s">
        <v>34</v>
      </c>
      <c r="E10" s="5" t="s">
        <v>35</v>
      </c>
      <c r="F10" s="29">
        <v>1</v>
      </c>
      <c r="G10" s="5" t="s">
        <v>36</v>
      </c>
      <c r="H10" s="9" t="s">
        <v>50</v>
      </c>
      <c r="I10" s="32">
        <v>500000</v>
      </c>
      <c r="K10" s="33"/>
      <c r="L10" s="8" t="s">
        <v>17</v>
      </c>
      <c r="M10" s="29">
        <v>18479609</v>
      </c>
      <c r="N10" s="29">
        <v>100063477</v>
      </c>
      <c r="O10" s="34">
        <v>100</v>
      </c>
      <c r="P10" s="34">
        <v>300</v>
      </c>
      <c r="Q10" s="51">
        <v>8000500.1500000004</v>
      </c>
      <c r="R10" s="51">
        <v>1250890.51</v>
      </c>
    </row>
    <row r="11" spans="1:18" s="35" customFormat="1" ht="56.25" x14ac:dyDescent="0.2">
      <c r="A11" s="29">
        <v>2</v>
      </c>
      <c r="B11" s="5" t="s">
        <v>32</v>
      </c>
      <c r="C11" s="18" t="s">
        <v>52</v>
      </c>
      <c r="D11" s="5" t="s">
        <v>54</v>
      </c>
      <c r="E11" s="5" t="s">
        <v>53</v>
      </c>
      <c r="F11" s="29">
        <v>4</v>
      </c>
      <c r="G11" s="5" t="s">
        <v>51</v>
      </c>
      <c r="H11" s="46" t="s">
        <v>55</v>
      </c>
      <c r="I11" s="32">
        <v>9999000</v>
      </c>
      <c r="J11" s="30"/>
      <c r="K11" s="33" t="s">
        <v>17</v>
      </c>
      <c r="M11" s="29">
        <v>18479609</v>
      </c>
      <c r="N11" s="29">
        <v>100063477</v>
      </c>
      <c r="O11" s="34">
        <v>400</v>
      </c>
      <c r="P11" s="34">
        <v>1200</v>
      </c>
      <c r="Q11" s="52">
        <v>10555010.57</v>
      </c>
      <c r="R11" s="53">
        <v>2154530.04</v>
      </c>
    </row>
    <row r="12" spans="1:18" s="35" customFormat="1" ht="47.25" customHeight="1" x14ac:dyDescent="0.2">
      <c r="A12" s="29"/>
      <c r="B12" s="30"/>
      <c r="C12" s="39"/>
      <c r="D12" s="36"/>
      <c r="E12" s="36"/>
      <c r="F12" s="37"/>
      <c r="G12" s="36"/>
      <c r="H12" s="31"/>
      <c r="I12" s="32"/>
      <c r="J12" s="38"/>
      <c r="K12" s="38"/>
      <c r="L12" s="38"/>
      <c r="M12" s="29"/>
      <c r="N12" s="29"/>
      <c r="O12" s="34"/>
      <c r="P12" s="34"/>
      <c r="Q12" s="5"/>
      <c r="R12" s="5"/>
    </row>
    <row r="13" spans="1:18" s="35" customFormat="1" x14ac:dyDescent="0.2">
      <c r="A13" s="95" t="s">
        <v>37</v>
      </c>
      <c r="B13" s="96"/>
      <c r="C13" s="96"/>
      <c r="D13" s="96"/>
      <c r="E13" s="96"/>
      <c r="F13" s="96"/>
      <c r="G13" s="96"/>
      <c r="H13" s="96"/>
      <c r="I13" s="40">
        <f>SUM(I10:I12)</f>
        <v>10499000</v>
      </c>
      <c r="J13" s="97"/>
      <c r="K13" s="98"/>
      <c r="L13" s="98"/>
      <c r="M13" s="98"/>
      <c r="N13" s="99"/>
      <c r="O13" s="41">
        <f>SUM(O10:O12)</f>
        <v>500</v>
      </c>
      <c r="P13" s="41">
        <f>SUM(P10:P12)</f>
        <v>1500</v>
      </c>
      <c r="Q13" s="54">
        <f>SUM(Q10:Q12)</f>
        <v>18555510.719999999</v>
      </c>
      <c r="R13" s="54">
        <f>SUM(R10:R12)</f>
        <v>3405420.55</v>
      </c>
    </row>
    <row r="14" spans="1:18" s="24" customFormat="1" ht="23.25" x14ac:dyDescent="0.35">
      <c r="A14" s="42"/>
      <c r="B14" s="50" t="s">
        <v>18</v>
      </c>
      <c r="C14" s="74" t="s">
        <v>62</v>
      </c>
      <c r="D14" s="75"/>
      <c r="E14" s="75"/>
      <c r="F14" s="75"/>
      <c r="G14" s="75"/>
      <c r="H14" s="75"/>
      <c r="I14" s="75"/>
      <c r="J14" s="43"/>
      <c r="K14" s="43"/>
      <c r="L14" s="43"/>
      <c r="M14" s="42"/>
      <c r="N14" s="42"/>
      <c r="O14" s="42"/>
      <c r="P14" s="42"/>
    </row>
    <row r="15" spans="1:18" s="24" customFormat="1" ht="21" x14ac:dyDescent="0.35">
      <c r="A15" s="23"/>
      <c r="B15" s="42"/>
      <c r="C15" s="74" t="s">
        <v>61</v>
      </c>
      <c r="D15" s="75"/>
      <c r="E15" s="75"/>
      <c r="F15" s="75"/>
      <c r="G15" s="75"/>
      <c r="H15" s="75"/>
      <c r="I15" s="75"/>
      <c r="J15" s="75"/>
      <c r="K15" s="75"/>
      <c r="L15" s="43"/>
      <c r="M15" s="43"/>
      <c r="N15" s="43"/>
      <c r="O15" s="43"/>
      <c r="P15" s="43"/>
    </row>
    <row r="16" spans="1:18" s="24" customFormat="1" ht="21" x14ac:dyDescent="0.35">
      <c r="A16" s="23"/>
      <c r="B16" s="42"/>
      <c r="C16" s="74" t="s">
        <v>60</v>
      </c>
      <c r="D16" s="75"/>
      <c r="E16" s="75"/>
      <c r="F16" s="75"/>
      <c r="G16" s="75"/>
      <c r="H16" s="75"/>
      <c r="I16" s="75"/>
      <c r="J16" s="42"/>
      <c r="K16" s="42"/>
      <c r="M16" s="48"/>
      <c r="N16" s="81" t="s">
        <v>46</v>
      </c>
      <c r="O16" s="82"/>
      <c r="P16" s="82"/>
      <c r="Q16" s="82"/>
      <c r="R16" s="82"/>
    </row>
    <row r="17" spans="1:18" s="24" customFormat="1" ht="21" x14ac:dyDescent="0.35">
      <c r="A17" s="23"/>
      <c r="B17" s="42"/>
      <c r="C17" s="59" t="s">
        <v>59</v>
      </c>
      <c r="D17" s="60"/>
      <c r="E17" s="60"/>
      <c r="F17" s="60"/>
      <c r="G17" s="60"/>
      <c r="H17" s="60"/>
      <c r="I17" s="60"/>
      <c r="J17" s="42"/>
      <c r="K17" s="42"/>
      <c r="M17" s="48"/>
      <c r="N17" s="83" t="s">
        <v>47</v>
      </c>
      <c r="O17" s="83"/>
      <c r="P17" s="83"/>
      <c r="Q17" s="83"/>
      <c r="R17" s="83"/>
    </row>
    <row r="18" spans="1:18" s="24" customFormat="1" ht="21" x14ac:dyDescent="0.35">
      <c r="A18" s="23"/>
      <c r="B18" s="42"/>
      <c r="C18" s="74" t="s">
        <v>26</v>
      </c>
      <c r="D18" s="75"/>
      <c r="E18" s="75"/>
      <c r="F18" s="75"/>
      <c r="G18" s="75"/>
      <c r="H18" s="75"/>
      <c r="I18" s="75"/>
      <c r="J18" s="42"/>
      <c r="K18" s="42"/>
      <c r="M18" s="48"/>
      <c r="N18" s="83" t="s">
        <v>48</v>
      </c>
      <c r="O18" s="84"/>
      <c r="P18" s="84"/>
      <c r="Q18" s="84"/>
      <c r="R18" s="84"/>
    </row>
    <row r="19" spans="1:18" s="24" customFormat="1" ht="21" x14ac:dyDescent="0.35">
      <c r="A19" s="23"/>
      <c r="B19" s="42"/>
      <c r="C19" s="74" t="s">
        <v>40</v>
      </c>
      <c r="D19" s="75"/>
      <c r="E19" s="75"/>
      <c r="F19" s="75"/>
      <c r="G19" s="75"/>
      <c r="H19" s="75"/>
      <c r="I19" s="75"/>
      <c r="J19" s="42"/>
      <c r="K19" s="42"/>
      <c r="L19" s="42"/>
      <c r="M19" s="42"/>
      <c r="O19" s="42"/>
      <c r="P19" s="42"/>
      <c r="Q19" s="27"/>
      <c r="R19" s="27"/>
    </row>
    <row r="20" spans="1:18" s="24" customFormat="1" ht="21" x14ac:dyDescent="0.35">
      <c r="A20" s="23"/>
      <c r="B20" s="42"/>
      <c r="C20" s="74" t="s">
        <v>57</v>
      </c>
      <c r="D20" s="75"/>
      <c r="E20" s="75"/>
      <c r="F20" s="75"/>
      <c r="G20" s="75"/>
      <c r="H20" s="75"/>
      <c r="I20" s="75"/>
      <c r="J20" s="42"/>
      <c r="K20" s="42"/>
      <c r="L20" s="42"/>
      <c r="M20" s="42"/>
      <c r="N20" s="42"/>
      <c r="O20" s="42"/>
      <c r="P20" s="42"/>
      <c r="Q20" s="27"/>
      <c r="R20" s="27"/>
    </row>
    <row r="21" spans="1:18" s="24" customFormat="1" ht="21" x14ac:dyDescent="0.35">
      <c r="A21" s="23"/>
      <c r="B21" s="42"/>
      <c r="C21" s="76" t="s">
        <v>58</v>
      </c>
      <c r="D21" s="94"/>
      <c r="E21" s="94"/>
      <c r="F21" s="94"/>
      <c r="G21" s="94"/>
      <c r="H21" s="94"/>
      <c r="I21" s="94"/>
      <c r="J21" s="42"/>
      <c r="K21" s="42"/>
      <c r="L21" s="42"/>
      <c r="M21" s="42"/>
      <c r="N21" s="42"/>
      <c r="O21" s="42"/>
      <c r="P21" s="42"/>
      <c r="Q21" s="27"/>
      <c r="R21" s="27"/>
    </row>
    <row r="22" spans="1:18" ht="21" x14ac:dyDescent="0.35">
      <c r="C22" s="76" t="s">
        <v>56</v>
      </c>
      <c r="D22" s="76"/>
      <c r="E22" s="76"/>
      <c r="F22" s="76"/>
      <c r="G22" s="76"/>
      <c r="H22" s="76"/>
    </row>
  </sheetData>
  <mergeCells count="34">
    <mergeCell ref="C19:I19"/>
    <mergeCell ref="C15:K15"/>
    <mergeCell ref="C18:I18"/>
    <mergeCell ref="C22:H22"/>
    <mergeCell ref="A2:R2"/>
    <mergeCell ref="A3:R3"/>
    <mergeCell ref="A4:R4"/>
    <mergeCell ref="Q6:Q9"/>
    <mergeCell ref="R6:R9"/>
    <mergeCell ref="N16:R16"/>
    <mergeCell ref="N17:R17"/>
    <mergeCell ref="N18:R18"/>
    <mergeCell ref="K7:L7"/>
    <mergeCell ref="J6:L6"/>
    <mergeCell ref="M6:N7"/>
    <mergeCell ref="C20:I20"/>
    <mergeCell ref="C21:I21"/>
    <mergeCell ref="A13:H13"/>
    <mergeCell ref="J13:N13"/>
    <mergeCell ref="Q1:R1"/>
    <mergeCell ref="C17:I17"/>
    <mergeCell ref="I6:I9"/>
    <mergeCell ref="O6:P8"/>
    <mergeCell ref="A6:A9"/>
    <mergeCell ref="B6:B9"/>
    <mergeCell ref="C6:C9"/>
    <mergeCell ref="D6:D9"/>
    <mergeCell ref="E6:E9"/>
    <mergeCell ref="A5:P5"/>
    <mergeCell ref="F6:F9"/>
    <mergeCell ref="G6:G9"/>
    <mergeCell ref="H6:H9"/>
    <mergeCell ref="C14:I14"/>
    <mergeCell ref="C16:I16"/>
  </mergeCells>
  <pageMargins left="0.25" right="0.17" top="0.28000000000000003" bottom="0.26" header="0.17" footer="0.17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R25"/>
  <sheetViews>
    <sheetView tabSelected="1" zoomScale="68" zoomScaleNormal="68" workbookViewId="0">
      <selection activeCell="C17" sqref="C17:I17"/>
    </sheetView>
  </sheetViews>
  <sheetFormatPr defaultRowHeight="18.75" x14ac:dyDescent="0.3"/>
  <cols>
    <col min="1" max="1" width="4.625" style="2" customWidth="1"/>
    <col min="2" max="5" width="10.625" style="3" customWidth="1"/>
    <col min="6" max="6" width="6.625" style="3" customWidth="1"/>
    <col min="7" max="7" width="10.625" style="3" customWidth="1"/>
    <col min="8" max="8" width="40.625" style="3" customWidth="1"/>
    <col min="9" max="12" width="10.625" style="3" customWidth="1"/>
    <col min="13" max="14" width="9" style="3"/>
    <col min="15" max="15" width="8" style="3" customWidth="1"/>
    <col min="16" max="16" width="9.25" style="3" customWidth="1"/>
    <col min="17" max="16384" width="9" style="3"/>
  </cols>
  <sheetData>
    <row r="1" spans="1:18" s="13" customFormat="1" ht="21" x14ac:dyDescent="0.35">
      <c r="A1" s="12"/>
      <c r="M1" s="14"/>
      <c r="N1" s="14"/>
      <c r="Q1" s="100" t="s">
        <v>10</v>
      </c>
      <c r="R1" s="100"/>
    </row>
    <row r="2" spans="1:18" s="13" customFormat="1" ht="24" customHeight="1" x14ac:dyDescent="0.35">
      <c r="A2" s="78" t="s">
        <v>42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s="13" customFormat="1" ht="21" x14ac:dyDescent="0.35">
      <c r="A3" s="111" t="s">
        <v>29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s="13" customFormat="1" ht="12" customHeight="1" x14ac:dyDescent="0.55000000000000004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8" x14ac:dyDescent="0.3">
      <c r="A5" s="102" t="s">
        <v>0</v>
      </c>
      <c r="B5" s="102" t="s">
        <v>1</v>
      </c>
      <c r="C5" s="102" t="s">
        <v>2</v>
      </c>
      <c r="D5" s="102" t="s">
        <v>3</v>
      </c>
      <c r="E5" s="102" t="s">
        <v>4</v>
      </c>
      <c r="F5" s="120" t="s">
        <v>5</v>
      </c>
      <c r="G5" s="120" t="s">
        <v>13</v>
      </c>
      <c r="H5" s="102" t="s">
        <v>12</v>
      </c>
      <c r="I5" s="102" t="s">
        <v>14</v>
      </c>
      <c r="J5" s="112" t="s">
        <v>21</v>
      </c>
      <c r="K5" s="113"/>
      <c r="L5" s="114"/>
      <c r="M5" s="123" t="s">
        <v>11</v>
      </c>
      <c r="N5" s="124"/>
      <c r="O5" s="105" t="s">
        <v>19</v>
      </c>
      <c r="P5" s="106"/>
      <c r="Q5" s="80" t="s">
        <v>44</v>
      </c>
      <c r="R5" s="80" t="s">
        <v>45</v>
      </c>
    </row>
    <row r="6" spans="1:18" ht="57.75" customHeight="1" x14ac:dyDescent="0.3">
      <c r="A6" s="103"/>
      <c r="B6" s="103"/>
      <c r="C6" s="103"/>
      <c r="D6" s="103"/>
      <c r="E6" s="103"/>
      <c r="F6" s="121"/>
      <c r="G6" s="121"/>
      <c r="H6" s="103"/>
      <c r="I6" s="103"/>
      <c r="J6" s="16" t="s">
        <v>23</v>
      </c>
      <c r="K6" s="115" t="s">
        <v>24</v>
      </c>
      <c r="L6" s="116"/>
      <c r="M6" s="125"/>
      <c r="N6" s="126"/>
      <c r="O6" s="107"/>
      <c r="P6" s="108"/>
      <c r="Q6" s="80"/>
      <c r="R6" s="80"/>
    </row>
    <row r="7" spans="1:18" ht="41.25" customHeight="1" x14ac:dyDescent="0.3">
      <c r="A7" s="103"/>
      <c r="B7" s="103"/>
      <c r="C7" s="103"/>
      <c r="D7" s="103"/>
      <c r="E7" s="103"/>
      <c r="F7" s="121"/>
      <c r="G7" s="121"/>
      <c r="H7" s="103"/>
      <c r="I7" s="103"/>
      <c r="J7" s="16" t="s">
        <v>38</v>
      </c>
      <c r="K7" s="16" t="s">
        <v>38</v>
      </c>
      <c r="L7" s="16" t="s">
        <v>39</v>
      </c>
      <c r="M7" s="15" t="s">
        <v>6</v>
      </c>
      <c r="N7" s="15" t="s">
        <v>7</v>
      </c>
      <c r="O7" s="109"/>
      <c r="P7" s="110"/>
      <c r="Q7" s="80"/>
      <c r="R7" s="80"/>
    </row>
    <row r="8" spans="1:18" x14ac:dyDescent="0.3">
      <c r="A8" s="104"/>
      <c r="B8" s="104"/>
      <c r="C8" s="104"/>
      <c r="D8" s="104"/>
      <c r="E8" s="104"/>
      <c r="F8" s="122"/>
      <c r="G8" s="122"/>
      <c r="H8" s="104"/>
      <c r="I8" s="104"/>
      <c r="J8" s="15" t="s">
        <v>15</v>
      </c>
      <c r="K8" s="15" t="s">
        <v>15</v>
      </c>
      <c r="L8" s="15" t="s">
        <v>15</v>
      </c>
      <c r="M8" s="15" t="s">
        <v>16</v>
      </c>
      <c r="N8" s="15" t="s">
        <v>16</v>
      </c>
      <c r="O8" s="15" t="s">
        <v>8</v>
      </c>
      <c r="P8" s="15" t="s">
        <v>9</v>
      </c>
      <c r="Q8" s="80"/>
      <c r="R8" s="80"/>
    </row>
    <row r="9" spans="1:18" s="11" customFormat="1" ht="56.25" x14ac:dyDescent="0.2">
      <c r="A9" s="4">
        <v>1</v>
      </c>
      <c r="B9" s="5" t="s">
        <v>32</v>
      </c>
      <c r="C9" s="18" t="s">
        <v>33</v>
      </c>
      <c r="D9" s="5" t="s">
        <v>34</v>
      </c>
      <c r="E9" s="5" t="s">
        <v>35</v>
      </c>
      <c r="F9" s="29">
        <v>1</v>
      </c>
      <c r="G9" s="5" t="s">
        <v>36</v>
      </c>
      <c r="H9" s="9" t="s">
        <v>50</v>
      </c>
      <c r="I9" s="7">
        <v>500000</v>
      </c>
      <c r="J9" s="8"/>
      <c r="K9" s="8"/>
      <c r="L9" s="8" t="s">
        <v>22</v>
      </c>
      <c r="M9" s="29">
        <v>18479609</v>
      </c>
      <c r="N9" s="29">
        <v>100063477</v>
      </c>
      <c r="O9" s="34">
        <v>100</v>
      </c>
      <c r="P9" s="34">
        <v>300</v>
      </c>
      <c r="Q9" s="51">
        <v>8000500.1500000004</v>
      </c>
      <c r="R9" s="51">
        <v>1250890.51</v>
      </c>
    </row>
    <row r="10" spans="1:18" s="11" customFormat="1" ht="21.75" x14ac:dyDescent="0.2">
      <c r="A10" s="4">
        <v>2</v>
      </c>
      <c r="B10" s="5"/>
      <c r="C10" s="18"/>
      <c r="D10" s="5"/>
      <c r="E10" s="5"/>
      <c r="F10" s="4"/>
      <c r="G10" s="5"/>
      <c r="H10" s="9"/>
      <c r="I10" s="7"/>
      <c r="J10" s="8"/>
      <c r="K10" s="8"/>
      <c r="L10" s="8"/>
      <c r="M10" s="4"/>
      <c r="N10" s="4"/>
      <c r="O10" s="6"/>
      <c r="P10" s="6"/>
      <c r="Q10" s="5"/>
      <c r="R10" s="5"/>
    </row>
    <row r="11" spans="1:18" s="11" customFormat="1" ht="21.75" x14ac:dyDescent="0.2">
      <c r="A11" s="4">
        <v>3</v>
      </c>
      <c r="B11" s="5"/>
      <c r="C11" s="18"/>
      <c r="D11" s="5"/>
      <c r="E11" s="5"/>
      <c r="F11" s="4"/>
      <c r="G11" s="5"/>
      <c r="H11" s="9"/>
      <c r="I11" s="7"/>
      <c r="J11" s="8"/>
      <c r="K11" s="8"/>
      <c r="L11" s="8"/>
      <c r="M11" s="4"/>
      <c r="N11" s="4"/>
      <c r="O11" s="6"/>
      <c r="P11" s="6"/>
      <c r="Q11" s="5"/>
      <c r="R11" s="5"/>
    </row>
    <row r="12" spans="1:18" s="11" customFormat="1" ht="21.75" x14ac:dyDescent="0.2">
      <c r="A12" s="4"/>
      <c r="B12" s="5"/>
      <c r="C12" s="18"/>
      <c r="D12" s="5"/>
      <c r="E12" s="5"/>
      <c r="F12" s="4"/>
      <c r="G12" s="5"/>
      <c r="H12" s="9"/>
      <c r="I12" s="7"/>
      <c r="J12" s="8"/>
      <c r="K12" s="8"/>
      <c r="L12" s="8"/>
      <c r="M12" s="4"/>
      <c r="N12" s="4"/>
      <c r="O12" s="6"/>
      <c r="P12" s="6"/>
      <c r="Q12" s="5"/>
      <c r="R12" s="5"/>
    </row>
    <row r="13" spans="1:18" s="11" customFormat="1" ht="21.75" x14ac:dyDescent="0.2">
      <c r="A13" s="4"/>
      <c r="B13" s="5"/>
      <c r="C13" s="18"/>
      <c r="D13" s="5"/>
      <c r="E13" s="5"/>
      <c r="F13" s="4"/>
      <c r="G13" s="5"/>
      <c r="H13" s="9"/>
      <c r="I13" s="7"/>
      <c r="J13" s="8"/>
      <c r="K13" s="8"/>
      <c r="L13" s="8"/>
      <c r="M13" s="4"/>
      <c r="N13" s="4"/>
      <c r="O13" s="6"/>
      <c r="P13" s="6"/>
      <c r="Q13" s="5"/>
      <c r="R13" s="5"/>
    </row>
    <row r="14" spans="1:18" s="11" customFormat="1" ht="21.75" x14ac:dyDescent="0.2">
      <c r="A14" s="4"/>
      <c r="B14" s="5"/>
      <c r="C14" s="18"/>
      <c r="D14" s="17"/>
      <c r="E14" s="17"/>
      <c r="F14" s="1"/>
      <c r="G14" s="17"/>
      <c r="H14" s="10"/>
      <c r="I14" s="7"/>
      <c r="J14" s="8"/>
      <c r="K14" s="8"/>
      <c r="L14" s="8"/>
      <c r="M14" s="4"/>
      <c r="N14" s="4"/>
      <c r="O14" s="6"/>
      <c r="P14" s="6"/>
      <c r="Q14" s="5"/>
      <c r="R14" s="5"/>
    </row>
    <row r="15" spans="1:18" x14ac:dyDescent="0.3">
      <c r="A15" s="127" t="s">
        <v>28</v>
      </c>
      <c r="B15" s="128"/>
      <c r="C15" s="128"/>
      <c r="D15" s="128"/>
      <c r="E15" s="128"/>
      <c r="F15" s="128"/>
      <c r="G15" s="128"/>
      <c r="H15" s="128"/>
      <c r="I15" s="55">
        <f>SUM(I9:I11)</f>
        <v>500000</v>
      </c>
      <c r="J15" s="117"/>
      <c r="K15" s="118"/>
      <c r="L15" s="118"/>
      <c r="M15" s="118"/>
      <c r="N15" s="119"/>
      <c r="O15" s="56">
        <f>SUM(O9:O11)</f>
        <v>100</v>
      </c>
      <c r="P15" s="56">
        <f>SUM(P9:P11)</f>
        <v>300</v>
      </c>
      <c r="Q15" s="57">
        <f>SUM(Q9:Q14)</f>
        <v>8000500.1500000004</v>
      </c>
      <c r="R15" s="57">
        <f>SUM(R9:R14)</f>
        <v>1250890.51</v>
      </c>
    </row>
    <row r="16" spans="1:18" s="22" customFormat="1" ht="21.75" x14ac:dyDescent="0.2">
      <c r="A16" s="19"/>
      <c r="B16" s="19"/>
      <c r="C16" s="19"/>
      <c r="D16" s="19"/>
      <c r="E16" s="19"/>
      <c r="F16" s="19"/>
      <c r="G16" s="19"/>
      <c r="H16" s="19"/>
      <c r="I16" s="20"/>
      <c r="J16" s="21"/>
      <c r="K16" s="21"/>
      <c r="L16" s="21"/>
      <c r="M16" s="21"/>
      <c r="N16" s="21"/>
      <c r="O16" s="21"/>
      <c r="P16" s="21"/>
    </row>
    <row r="17" spans="1:18" s="24" customFormat="1" ht="23.25" x14ac:dyDescent="0.35">
      <c r="A17" s="47"/>
      <c r="B17" s="50" t="s">
        <v>18</v>
      </c>
      <c r="C17" s="74" t="s">
        <v>62</v>
      </c>
      <c r="D17" s="75"/>
      <c r="E17" s="75"/>
      <c r="F17" s="75"/>
      <c r="G17" s="75"/>
      <c r="H17" s="75"/>
      <c r="I17" s="75"/>
      <c r="J17" s="43"/>
      <c r="K17" s="43"/>
      <c r="L17" s="43"/>
      <c r="M17" s="47"/>
      <c r="N17" s="47"/>
      <c r="O17" s="47"/>
      <c r="P17" s="47"/>
    </row>
    <row r="18" spans="1:18" s="24" customFormat="1" ht="21" x14ac:dyDescent="0.35">
      <c r="A18" s="23"/>
      <c r="B18" s="47"/>
      <c r="C18" s="74" t="s">
        <v>43</v>
      </c>
      <c r="D18" s="75"/>
      <c r="E18" s="75"/>
      <c r="F18" s="75"/>
      <c r="G18" s="75"/>
      <c r="H18" s="75"/>
      <c r="I18" s="75"/>
      <c r="J18" s="75"/>
      <c r="K18" s="75"/>
      <c r="L18" s="43"/>
      <c r="M18" s="43"/>
      <c r="N18" s="43"/>
      <c r="O18" s="43"/>
      <c r="P18" s="43"/>
    </row>
    <row r="19" spans="1:18" s="24" customFormat="1" ht="21" x14ac:dyDescent="0.35">
      <c r="A19" s="23"/>
      <c r="B19" s="47"/>
      <c r="C19" s="74" t="s">
        <v>60</v>
      </c>
      <c r="D19" s="75"/>
      <c r="E19" s="75"/>
      <c r="F19" s="75"/>
      <c r="G19" s="75"/>
      <c r="H19" s="75"/>
      <c r="I19" s="75"/>
      <c r="J19" s="47"/>
      <c r="K19" s="47"/>
      <c r="M19" s="48"/>
      <c r="N19" s="83" t="s">
        <v>46</v>
      </c>
      <c r="O19" s="84"/>
      <c r="P19" s="84"/>
      <c r="Q19" s="84"/>
      <c r="R19" s="84"/>
    </row>
    <row r="20" spans="1:18" s="24" customFormat="1" ht="21" x14ac:dyDescent="0.35">
      <c r="A20" s="23"/>
      <c r="B20" s="47"/>
      <c r="C20" s="59" t="s">
        <v>59</v>
      </c>
      <c r="D20" s="60"/>
      <c r="E20" s="60"/>
      <c r="F20" s="60"/>
      <c r="G20" s="60"/>
      <c r="H20" s="60"/>
      <c r="I20" s="60"/>
      <c r="J20" s="47"/>
      <c r="K20" s="47"/>
      <c r="M20" s="48"/>
      <c r="N20" s="83" t="s">
        <v>49</v>
      </c>
      <c r="O20" s="83"/>
      <c r="P20" s="83"/>
      <c r="Q20" s="83"/>
      <c r="R20" s="83"/>
    </row>
    <row r="21" spans="1:18" s="24" customFormat="1" ht="21" x14ac:dyDescent="0.35">
      <c r="A21" s="23"/>
      <c r="B21" s="47"/>
      <c r="C21" s="74" t="s">
        <v>26</v>
      </c>
      <c r="D21" s="75"/>
      <c r="E21" s="75"/>
      <c r="F21" s="75"/>
      <c r="G21" s="75"/>
      <c r="H21" s="75"/>
      <c r="I21" s="75"/>
      <c r="J21" s="47"/>
      <c r="K21" s="47"/>
      <c r="M21" s="48"/>
      <c r="N21" s="83" t="s">
        <v>25</v>
      </c>
      <c r="O21" s="84"/>
      <c r="P21" s="84"/>
      <c r="Q21" s="84"/>
      <c r="R21" s="84"/>
    </row>
    <row r="22" spans="1:18" s="24" customFormat="1" ht="21" x14ac:dyDescent="0.35">
      <c r="A22" s="23"/>
      <c r="B22" s="47"/>
      <c r="C22" s="74" t="s">
        <v>40</v>
      </c>
      <c r="D22" s="75"/>
      <c r="E22" s="75"/>
      <c r="F22" s="75"/>
      <c r="G22" s="75"/>
      <c r="H22" s="75"/>
      <c r="I22" s="75"/>
      <c r="J22" s="47"/>
      <c r="K22" s="47"/>
      <c r="L22" s="47"/>
      <c r="M22" s="47"/>
      <c r="O22" s="47"/>
      <c r="P22" s="47"/>
      <c r="Q22" s="27"/>
      <c r="R22" s="27"/>
    </row>
    <row r="23" spans="1:18" s="24" customFormat="1" ht="21" x14ac:dyDescent="0.35">
      <c r="A23" s="23"/>
      <c r="B23" s="47"/>
      <c r="C23" s="74" t="s">
        <v>57</v>
      </c>
      <c r="D23" s="75"/>
      <c r="E23" s="75"/>
      <c r="F23" s="75"/>
      <c r="G23" s="75"/>
      <c r="H23" s="75"/>
      <c r="I23" s="75"/>
      <c r="J23" s="47"/>
      <c r="K23" s="47"/>
      <c r="L23" s="47"/>
      <c r="M23" s="47"/>
      <c r="N23" s="47"/>
      <c r="O23" s="47"/>
      <c r="P23" s="47"/>
      <c r="Q23" s="27"/>
      <c r="R23" s="27"/>
    </row>
    <row r="24" spans="1:18" s="24" customFormat="1" ht="21" x14ac:dyDescent="0.35">
      <c r="A24" s="23"/>
      <c r="B24" s="47"/>
      <c r="C24" s="75" t="s">
        <v>27</v>
      </c>
      <c r="D24" s="75"/>
      <c r="E24" s="75"/>
      <c r="F24" s="75"/>
      <c r="G24" s="75"/>
      <c r="H24" s="75"/>
      <c r="I24" s="75"/>
      <c r="J24" s="47"/>
      <c r="K24" s="47"/>
      <c r="L24" s="47"/>
      <c r="M24" s="47"/>
      <c r="N24" s="47"/>
      <c r="O24" s="47"/>
      <c r="P24" s="47"/>
      <c r="Q24" s="27"/>
      <c r="R24" s="27"/>
    </row>
    <row r="25" spans="1:18" s="27" customFormat="1" ht="21" x14ac:dyDescent="0.35">
      <c r="A25" s="44"/>
      <c r="C25" s="76" t="s">
        <v>56</v>
      </c>
      <c r="D25" s="76"/>
      <c r="E25" s="76"/>
      <c r="F25" s="76"/>
      <c r="G25" s="76"/>
      <c r="H25" s="76"/>
    </row>
  </sheetData>
  <mergeCells count="33">
    <mergeCell ref="C25:H25"/>
    <mergeCell ref="C22:I22"/>
    <mergeCell ref="C23:I23"/>
    <mergeCell ref="C24:I24"/>
    <mergeCell ref="C19:I19"/>
    <mergeCell ref="C20:I20"/>
    <mergeCell ref="C21:I21"/>
    <mergeCell ref="J15:N15"/>
    <mergeCell ref="R5:R8"/>
    <mergeCell ref="N19:R19"/>
    <mergeCell ref="N20:R20"/>
    <mergeCell ref="N21:R21"/>
    <mergeCell ref="Q5:Q8"/>
    <mergeCell ref="C18:K18"/>
    <mergeCell ref="F5:F8"/>
    <mergeCell ref="G5:G8"/>
    <mergeCell ref="H5:H8"/>
    <mergeCell ref="C17:I17"/>
    <mergeCell ref="M5:N6"/>
    <mergeCell ref="A15:H15"/>
    <mergeCell ref="Q1:R1"/>
    <mergeCell ref="A4:P4"/>
    <mergeCell ref="A5:A8"/>
    <mergeCell ref="B5:B8"/>
    <mergeCell ref="C5:C8"/>
    <mergeCell ref="D5:D8"/>
    <mergeCell ref="E5:E8"/>
    <mergeCell ref="O5:P7"/>
    <mergeCell ref="A2:R2"/>
    <mergeCell ref="A3:R3"/>
    <mergeCell ref="I5:I8"/>
    <mergeCell ref="J5:L5"/>
    <mergeCell ref="K6:L6"/>
  </mergeCells>
  <pageMargins left="0.25" right="0.17" top="0.28000000000000003" bottom="0.26" header="0.17" footer="0.17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(ตัวอย่าง) แบบสรุปงบหน้า</vt:lpstr>
      <vt:lpstr>แบบสรุปงบหน้า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Dell</cp:lastModifiedBy>
  <cp:lastPrinted>2019-11-18T08:22:37Z</cp:lastPrinted>
  <dcterms:created xsi:type="dcterms:W3CDTF">2016-11-04T05:59:11Z</dcterms:created>
  <dcterms:modified xsi:type="dcterms:W3CDTF">2019-11-18T08:24:40Z</dcterms:modified>
</cp:coreProperties>
</file>